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<sst xmlns="http://schemas.openxmlformats.org/spreadsheetml/2006/main" count="210" uniqueCount="208">
  <si>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</si>
  <si>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</si>
  <si>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</si>
  <si>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</si>
  <si>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</si>
  <si>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</si>
  <si>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</si>
  <si>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</si>
  <si>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</si>
  <si>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</si>
  <si>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</si>
  <si>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</si>
  <si>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</si>
  <si>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</si>
  <si>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</si>
  <si>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</si>
  <si>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</si>
  <si>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</si>
  <si>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</si>
  <si>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</si>
  <si>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</si>
  <si>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</si>
  <si>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</si>
  <si>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</si>
  <si>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</si>
  <si>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</si>
  <si>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</si>
  <si>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</si>
  <si>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</si>
  <si>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</si>
  <si>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</si>
  <si>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</si>
  <si>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</si>
  <si>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</si>
  <si>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</si>
  <si>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</si>
  <si>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</si>
  <si>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</si>
  <si>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</si>
  <si>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</si>
  <si>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</si>
  <si>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</si>
  <si>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</si>
  <si>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</si>
  <si>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</si>
  <si>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</si>
  <si>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</si>
  <si>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</si>
  <si>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</si>
  <si>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</si>
  <si>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</si>
  <si>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</si>
  <si>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</si>
  <si>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</si>
  <si>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</si>
  <si>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</si>
  <si>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</si>
  <si>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</si>
  <si>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</si>
  <si>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</si>
  <si>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</si>
  <si>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</si>
  <si>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</si>
  <si>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</si>
  <si>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</si>
  <si>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</si>
  <si>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</si>
  <si>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</si>
  <si>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</si>
  <si>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</si>
  <si>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</si>
  <si>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</si>
  <si>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</si>
  <si>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</si>
  <si>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</si>
  <si>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</si>
  <si>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</si>
  <si>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</si>
  <si>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</si>
  <si>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</si>
  <si>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</si>
  <si>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</si>
  <si>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</si>
  <si>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</si>
  <si>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</si>
  <si>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</si>
  <si>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</si>
  <si>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</si>
  <si>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</si>
  <si>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</si>
  <si>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</si>
  <si>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</si>
  <si>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</si>
  <si>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</si>
  <si>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</si>
  <si>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</si>
  <si>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</si>
  <si>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</si>
  <si>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</si>
  <si>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</si>
  <si>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</si>
  <si>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</si>
  <si>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</si>
  <si>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</si>
  <si>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</si>
  <si>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</si>
  <si>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</si>
  <si>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</si>
  <si>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</si>
  <si>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</si>
  <si>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</si>
  <si>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</si>
  <si>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</si>
  <si>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</si>
  <si>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</si>
  <si>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</si>
  <si>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</si>
  <si>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</si>
  <si>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</si>
  <si>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</si>
  <si>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</si>
  <si>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</si>
  <si>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</si>
  <si>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</si>
  <si>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</si>
  <si>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</si>
  <si>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</si>
  <si>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</si>
  <si>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</si>
  <si>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</si>
  <si>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</si>
  <si>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</si>
  <si>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</si>
  <si>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</si>
  <si>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</si>
  <si>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</si>
  <si>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</si>
  <si>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</si>
  <si>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</si>
  <si>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</si>
  <si>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</si>
  <si>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</si>
  <si>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</si>
  <si>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</si>
  <si>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</si>
  <si>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</si>
  <si>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</si>
  <si>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</si>
  <si>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</si>
  <si>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</si>
  <si>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</si>
  <si>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</si>
  <si>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</si>
  <si>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</si>
  <si>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</si>
  <si>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</si>
  <si>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</si>
  <si>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</si>
  <si>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</si>
  <si>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</si>
  <si>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</si>
  <si>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</si>
  <si>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</si>
  <si>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</si>
  <si>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</si>
  <si>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</si>
  <si>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</si>
  <si>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</si>
  <si>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</si>
  <si>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</si>
  <si>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</si>
  <si>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</si>
  <si>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</si>
  <si>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</si>
  <si>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</si>
  <si>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</si>
  <si>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</si>
  <si>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</si>
  <si>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</si>
  <si>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</si>
  <si>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</si>
  <si>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</si>
  <si>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</si>
  <si>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</si>
  <si>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</si>
  <si>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</si>
  <si>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</si>
  <si>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</si>
  <si>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</si>
  <si>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</si>
  <si>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</si>
  <si>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</si>
  <si>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</si>
  <si>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</si>
  <si>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</si>
  <si>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</si>
  <si>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</si>
  <si>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</si>
  <si>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</si>
  <si>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</si>
  <si>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</si>
  <si>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</si>
  <si>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</si>
  <si>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</si>
  <si>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JORDAN  INVESTMENT &amp; TRANSPORT CO.</t>
  </si>
  <si>
    <t>الاردنية للاستثمار والنقل المتعدد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</si>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</sst>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3" sqref="F13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131083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1.65</v>
      </c>
      <c r="F6" s="13">
        <v>0.99</v>
      </c>
      <c r="G6" s="13">
        <v>0.92</v>
      </c>
      <c r="H6" s="13">
        <v>0.91</v>
      </c>
      <c r="I6" s="14" t="s">
        <v>5</v>
      </c>
    </row>
    <row r="7" spans="4:9" ht="15.75" x14ac:dyDescent="0.2">
      <c r="D7" s="12" t="s">
        <v>6</v>
      </c>
      <c r="E7" s="15">
        <v>71414.42</v>
      </c>
      <c r="F7" s="15">
        <v>238215.55</v>
      </c>
      <c r="G7" s="15">
        <v>27202.39</v>
      </c>
      <c r="H7" s="15">
        <v>41664.699999999997</v>
      </c>
      <c r="I7" s="14" t="s">
        <v>7</v>
      </c>
    </row>
    <row r="8" spans="4:9" ht="15.75" x14ac:dyDescent="0.2">
      <c r="D8" s="12" t="s">
        <v>8</v>
      </c>
      <c r="E8" s="15">
        <v>45140</v>
      </c>
      <c r="F8" s="15">
        <v>262288</v>
      </c>
      <c r="G8" s="15">
        <v>30371</v>
      </c>
      <c r="H8" s="15">
        <v>41920</v>
      </c>
      <c r="I8" s="14" t="s">
        <v>9</v>
      </c>
    </row>
    <row r="9" spans="4:9" ht="15.75" x14ac:dyDescent="0.2">
      <c r="D9" s="12" t="s">
        <v>10</v>
      </c>
      <c r="E9" s="15">
        <v>14</v>
      </c>
      <c r="F9" s="15">
        <v>74</v>
      </c>
      <c r="G9" s="15">
        <v>80</v>
      </c>
      <c r="H9" s="15">
        <v>15</v>
      </c>
      <c r="I9" s="14" t="s">
        <v>11</v>
      </c>
    </row>
    <row r="10" spans="4:9" ht="15.75" x14ac:dyDescent="0.2">
      <c r="D10" s="12" t="s">
        <v>12</v>
      </c>
      <c r="E10" s="15">
        <v>5000000</v>
      </c>
      <c r="F10" s="15">
        <v>7500000</v>
      </c>
      <c r="G10" s="15">
        <v>7500000</v>
      </c>
      <c r="H10" s="15">
        <v>7500000</v>
      </c>
      <c r="I10" s="14" t="s">
        <v>13</v>
      </c>
    </row>
    <row r="11" spans="4:9" ht="15.75" x14ac:dyDescent="0.2">
      <c r="D11" s="12" t="s">
        <v>14</v>
      </c>
      <c r="E11" s="15">
        <v>8250000</v>
      </c>
      <c r="F11" s="15">
        <v>7425000</v>
      </c>
      <c r="G11" s="15">
        <v>6900000</v>
      </c>
      <c r="H11" s="15">
        <v>6825000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47543</v>
      </c>
      <c r="F16" s="25">
        <v>16751</v>
      </c>
      <c r="G16" s="25">
        <v>144274</v>
      </c>
      <c r="H16" s="25">
        <v>58174</v>
      </c>
      <c r="I16" s="11" t="s">
        <v>21</v>
      </c>
    </row>
    <row r="17" spans="4:9" ht="15.75" x14ac:dyDescent="0.2">
      <c r="D17" s="12" t="s">
        <v>22</v>
      </c>
      <c r="E17" s="26">
        <v>1291656</v>
      </c>
      <c r="F17" s="26">
        <v>1103653</v>
      </c>
      <c r="G17" s="26">
        <v>801588</v>
      </c>
      <c r="H17" s="26">
        <v>857529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160027</v>
      </c>
      <c r="F19" s="26">
        <v>414758</v>
      </c>
      <c r="G19" s="26">
        <v>68256</v>
      </c>
      <c r="H19" s="26">
        <v>110326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12700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">
      <c r="D22" s="27" t="s">
        <v>32</v>
      </c>
      <c r="E22" s="26">
        <v>529763</v>
      </c>
      <c r="F22" s="26">
        <v>527217</v>
      </c>
      <c r="G22" s="26">
        <v>497735</v>
      </c>
      <c r="H22" s="26">
        <v>495810</v>
      </c>
      <c r="I22" s="14" t="s">
        <v>33</v>
      </c>
    </row>
    <row r="23" spans="4:9" ht="15.75" x14ac:dyDescent="0.2">
      <c r="D23" s="12" t="s">
        <v>34</v>
      </c>
      <c r="E23" s="26">
        <v>2545112</v>
      </c>
      <c r="F23" s="26">
        <v>2426774</v>
      </c>
      <c r="G23" s="26">
        <v>1983712</v>
      </c>
      <c r="H23" s="26">
        <v>2436158</v>
      </c>
      <c r="I23" s="14" t="s">
        <v>35</v>
      </c>
    </row>
    <row r="24" spans="4:9" ht="15.75" x14ac:dyDescent="0.2">
      <c r="D24" s="12" t="s">
        <v>36</v>
      </c>
      <c r="E24" s="26">
        <v>3850</v>
      </c>
      <c r="F24" s="26">
        <v>5600</v>
      </c>
      <c r="G24" s="26">
        <v>0</v>
      </c>
      <c r="H24" s="26">
        <v>0</v>
      </c>
      <c r="I24" s="14" t="s">
        <v>37</v>
      </c>
    </row>
    <row r="25" spans="4:9" ht="15.75" x14ac:dyDescent="0.2">
      <c r="D25" s="12" t="s">
        <v>38</v>
      </c>
      <c r="E25" s="26">
        <v>8635286</v>
      </c>
      <c r="F25" s="26">
        <v>5763470</v>
      </c>
      <c r="G25" s="26">
        <v>3496911</v>
      </c>
      <c r="H25" s="26">
        <v>3756478</v>
      </c>
      <c r="I25" s="14" t="s">
        <v>39</v>
      </c>
    </row>
    <row r="26" spans="4:9" ht="15.75" x14ac:dyDescent="0.2">
      <c r="D26" s="12" t="s">
        <v>40</v>
      </c>
      <c r="E26" s="26">
        <v>1219234</v>
      </c>
      <c r="F26" s="26">
        <v>1219234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">
      <c r="D28" s="12" t="s">
        <v>44</v>
      </c>
      <c r="E28" s="26">
        <v>9854520</v>
      </c>
      <c r="F28" s="26">
        <v>6982704</v>
      </c>
      <c r="G28" s="26">
        <v>3496911</v>
      </c>
      <c r="H28" s="26">
        <v>3756478</v>
      </c>
      <c r="I28" s="14" t="s">
        <v>45</v>
      </c>
    </row>
    <row r="29" spans="4:9" ht="15.75" x14ac:dyDescent="0.2">
      <c r="D29" s="12" t="s">
        <v>46</v>
      </c>
      <c r="E29" s="26">
        <v>0</v>
      </c>
      <c r="F29" s="26">
        <v>49993</v>
      </c>
      <c r="G29" s="26">
        <v>0</v>
      </c>
      <c r="H29" s="26">
        <v>0</v>
      </c>
      <c r="I29" s="14" t="s">
        <v>47</v>
      </c>
    </row>
    <row r="30" spans="4:9" ht="15.75" x14ac:dyDescent="0.2">
      <c r="D30" s="28" t="s">
        <v>48</v>
      </c>
      <c r="E30" s="29">
        <v>12403482</v>
      </c>
      <c r="F30" s="29">
        <v>9465071</v>
      </c>
      <c r="G30" s="29">
        <v>5480623</v>
      </c>
      <c r="H30" s="29">
        <v>6192636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966546</v>
      </c>
      <c r="F35" s="25">
        <v>481509</v>
      </c>
      <c r="G35" s="25">
        <v>290152</v>
      </c>
      <c r="H35" s="25">
        <v>323267</v>
      </c>
      <c r="I35" s="11" t="s">
        <v>55</v>
      </c>
    </row>
    <row r="36" spans="4:9" ht="15.75" x14ac:dyDescent="0.2">
      <c r="D36" s="12" t="s">
        <v>56</v>
      </c>
      <c r="E36" s="26">
        <v>312342</v>
      </c>
      <c r="F36" s="26">
        <v>50023</v>
      </c>
      <c r="G36" s="26">
        <v>179273</v>
      </c>
      <c r="H36" s="26">
        <v>592120</v>
      </c>
      <c r="I36" s="14" t="s">
        <v>57</v>
      </c>
    </row>
    <row r="37" spans="4:9" ht="15.75" x14ac:dyDescent="0.2">
      <c r="D37" s="12" t="s">
        <v>58</v>
      </c>
      <c r="E37" s="26">
        <v>1166604</v>
      </c>
      <c r="F37" s="26">
        <v>802992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0</v>
      </c>
      <c r="F38" s="26">
        <v>0</v>
      </c>
      <c r="G38" s="26">
        <v>0</v>
      </c>
      <c r="H38" s="26">
        <v>319600</v>
      </c>
      <c r="I38" s="14" t="s">
        <v>61</v>
      </c>
    </row>
    <row r="39" spans="4:9" ht="15.75" x14ac:dyDescent="0.2">
      <c r="D39" s="12" t="s">
        <v>62</v>
      </c>
      <c r="E39" s="26">
        <v>2821437</v>
      </c>
      <c r="F39" s="26">
        <v>1561806</v>
      </c>
      <c r="G39" s="26">
        <v>791301</v>
      </c>
      <c r="H39" s="26">
        <v>1594878</v>
      </c>
      <c r="I39" s="14" t="s">
        <v>63</v>
      </c>
    </row>
    <row r="40" spans="4:9" ht="15.75" x14ac:dyDescent="0.2">
      <c r="D40" s="12" t="s">
        <v>64</v>
      </c>
      <c r="E40" s="26">
        <v>3518392</v>
      </c>
      <c r="F40" s="26">
        <v>2708596</v>
      </c>
      <c r="G40" s="26">
        <v>0</v>
      </c>
      <c r="H40" s="26">
        <v>2000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624049</v>
      </c>
      <c r="F42" s="26">
        <v>158826</v>
      </c>
      <c r="G42" s="26">
        <v>0</v>
      </c>
      <c r="H42" s="26">
        <v>0</v>
      </c>
      <c r="I42" s="14" t="s">
        <v>69</v>
      </c>
    </row>
    <row r="43" spans="4:9" ht="15.75" x14ac:dyDescent="0.2">
      <c r="D43" s="36" t="s">
        <v>70</v>
      </c>
      <c r="E43" s="29">
        <v>6963878</v>
      </c>
      <c r="F43" s="29">
        <v>4429228</v>
      </c>
      <c r="G43" s="29">
        <v>791301</v>
      </c>
      <c r="H43" s="29">
        <v>1596878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5000000</v>
      </c>
      <c r="F46" s="25">
        <v>7500000</v>
      </c>
      <c r="G46" s="25">
        <v>7500000</v>
      </c>
      <c r="H46" s="25">
        <v>7500000</v>
      </c>
      <c r="I46" s="11" t="s">
        <v>75</v>
      </c>
    </row>
    <row r="47" spans="4:9" ht="15.75" x14ac:dyDescent="0.2">
      <c r="D47" s="12" t="s">
        <v>76</v>
      </c>
      <c r="E47" s="26">
        <v>5000000</v>
      </c>
      <c r="F47" s="26">
        <v>7500000</v>
      </c>
      <c r="G47" s="26">
        <v>7500000</v>
      </c>
      <c r="H47" s="26">
        <v>7500000</v>
      </c>
      <c r="I47" s="14" t="s">
        <v>77</v>
      </c>
    </row>
    <row r="48" spans="4:9" ht="15.75" x14ac:dyDescent="0.2">
      <c r="D48" s="12" t="s">
        <v>78</v>
      </c>
      <c r="E48" s="26">
        <v>5000000</v>
      </c>
      <c r="F48" s="26">
        <v>7500000</v>
      </c>
      <c r="G48" s="26">
        <v>7500000</v>
      </c>
      <c r="H48" s="26">
        <v>7500000</v>
      </c>
      <c r="I48" s="14" t="s">
        <v>79</v>
      </c>
    </row>
    <row r="49" spans="4:9" ht="15.75" x14ac:dyDescent="0.2">
      <c r="D49" s="12" t="s">
        <v>80</v>
      </c>
      <c r="E49" s="26">
        <v>91594</v>
      </c>
      <c r="F49" s="26">
        <v>454686</v>
      </c>
      <c r="G49" s="26">
        <v>415826</v>
      </c>
      <c r="H49" s="26">
        <v>405149</v>
      </c>
      <c r="I49" s="14" t="s">
        <v>81</v>
      </c>
    </row>
    <row r="50" spans="4:9" ht="15.75" x14ac:dyDescent="0.2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250000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-12450</v>
      </c>
      <c r="F58" s="26">
        <v>-10700</v>
      </c>
      <c r="G58" s="26">
        <v>-3600</v>
      </c>
      <c r="H58" s="26">
        <v>0</v>
      </c>
      <c r="I58" s="14" t="s">
        <v>93</v>
      </c>
    </row>
    <row r="59" spans="4:9" ht="15.75" x14ac:dyDescent="0.2">
      <c r="D59" s="12" t="s">
        <v>94</v>
      </c>
      <c r="E59" s="26">
        <v>110460</v>
      </c>
      <c r="F59" s="26">
        <v>-2908143</v>
      </c>
      <c r="G59" s="26">
        <v>-3222904</v>
      </c>
      <c r="H59" s="26">
        <v>-3309391</v>
      </c>
      <c r="I59" s="14" t="s">
        <v>95</v>
      </c>
    </row>
    <row r="60" spans="4:9" ht="15.75" x14ac:dyDescent="0.2">
      <c r="D60" s="12" t="s">
        <v>96</v>
      </c>
      <c r="E60" s="26">
        <v>5439604</v>
      </c>
      <c r="F60" s="26">
        <v>5035843</v>
      </c>
      <c r="G60" s="26">
        <v>4689322</v>
      </c>
      <c r="H60" s="26">
        <v>4595758</v>
      </c>
      <c r="I60" s="14" t="s">
        <v>97</v>
      </c>
    </row>
    <row r="61" spans="4:9" ht="15.75" x14ac:dyDescent="0.2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">
      <c r="D62" s="16" t="s">
        <v>98</v>
      </c>
      <c r="E62" s="29">
        <v>12403482</v>
      </c>
      <c r="F62" s="29">
        <v>9465071</v>
      </c>
      <c r="G62" s="29">
        <v>5480623</v>
      </c>
      <c r="H62" s="29">
        <v>6192636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6003112</v>
      </c>
      <c r="F66" s="25">
        <v>4247974</v>
      </c>
      <c r="G66" s="25">
        <v>3015775</v>
      </c>
      <c r="H66" s="25">
        <v>2610764</v>
      </c>
      <c r="I66" s="11" t="s">
        <v>103</v>
      </c>
    </row>
    <row r="67" spans="4:9" ht="15.75" x14ac:dyDescent="0.2">
      <c r="D67" s="12" t="s">
        <v>104</v>
      </c>
      <c r="E67" s="26">
        <v>4506889</v>
      </c>
      <c r="F67" s="26">
        <v>3204420</v>
      </c>
      <c r="G67" s="26">
        <v>2374354</v>
      </c>
      <c r="H67" s="26">
        <v>2058018</v>
      </c>
      <c r="I67" s="14" t="s">
        <v>105</v>
      </c>
    </row>
    <row r="68" spans="4:9" ht="15.75" x14ac:dyDescent="0.2">
      <c r="D68" s="12" t="s">
        <v>106</v>
      </c>
      <c r="E68" s="26">
        <v>1496223</v>
      </c>
      <c r="F68" s="26">
        <v>1043554</v>
      </c>
      <c r="G68" s="26">
        <v>641421</v>
      </c>
      <c r="H68" s="26">
        <v>552746</v>
      </c>
      <c r="I68" s="14" t="s">
        <v>107</v>
      </c>
    </row>
    <row r="69" spans="4:9" ht="15.75" x14ac:dyDescent="0.2">
      <c r="D69" s="12" t="s">
        <v>108</v>
      </c>
      <c r="E69" s="26">
        <v>706778</v>
      </c>
      <c r="F69" s="26">
        <v>647731</v>
      </c>
      <c r="G69" s="26">
        <v>518630</v>
      </c>
      <c r="H69" s="26">
        <v>479030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887033</v>
      </c>
      <c r="F71" s="26">
        <v>748394</v>
      </c>
      <c r="G71" s="26">
        <v>254390</v>
      </c>
      <c r="H71" s="26">
        <v>275786</v>
      </c>
      <c r="I71" s="14" t="s">
        <v>113</v>
      </c>
    </row>
    <row r="72" spans="4:9" ht="15.75" x14ac:dyDescent="0.2">
      <c r="D72" s="12" t="s">
        <v>114</v>
      </c>
      <c r="E72" s="26">
        <v>0</v>
      </c>
      <c r="F72" s="26">
        <v>0</v>
      </c>
      <c r="G72" s="26">
        <v>118909</v>
      </c>
      <c r="H72" s="26">
        <v>73440</v>
      </c>
      <c r="I72" s="14" t="s">
        <v>115</v>
      </c>
    </row>
    <row r="73" spans="4:9" ht="15.75" x14ac:dyDescent="0.2">
      <c r="D73" s="12" t="s">
        <v>116</v>
      </c>
      <c r="E73" s="26">
        <v>789445</v>
      </c>
      <c r="F73" s="26">
        <v>395823</v>
      </c>
      <c r="G73" s="26">
        <v>3882</v>
      </c>
      <c r="H73" s="26">
        <v>276</v>
      </c>
      <c r="I73" s="14" t="s">
        <v>117</v>
      </c>
    </row>
    <row r="74" spans="4:9" ht="15.75" x14ac:dyDescent="0.2">
      <c r="D74" s="12" t="s">
        <v>118</v>
      </c>
      <c r="E74" s="26">
        <v>39895</v>
      </c>
      <c r="F74" s="26">
        <v>196864</v>
      </c>
      <c r="G74" s="26">
        <v>179715</v>
      </c>
      <c r="H74" s="26">
        <v>417946</v>
      </c>
      <c r="I74" s="14" t="s">
        <v>119</v>
      </c>
    </row>
    <row r="75" spans="4:9" ht="15.75" x14ac:dyDescent="0.2">
      <c r="D75" s="12" t="s">
        <v>120</v>
      </c>
      <c r="E75" s="26">
        <v>9965</v>
      </c>
      <c r="F75" s="26">
        <v>434</v>
      </c>
      <c r="G75" s="26">
        <v>0</v>
      </c>
      <c r="H75" s="26">
        <v>257693</v>
      </c>
      <c r="I75" s="14" t="s">
        <v>121</v>
      </c>
    </row>
    <row r="76" spans="4:9" ht="15.75" x14ac:dyDescent="0.2">
      <c r="D76" s="12" t="s">
        <v>122</v>
      </c>
      <c r="E76" s="26">
        <v>819375</v>
      </c>
      <c r="F76" s="26">
        <v>592253</v>
      </c>
      <c r="G76" s="26">
        <v>183597</v>
      </c>
      <c r="H76" s="26">
        <v>160529</v>
      </c>
      <c r="I76" s="14" t="s">
        <v>123</v>
      </c>
    </row>
    <row r="77" spans="4:9" ht="15.75" x14ac:dyDescent="0.2">
      <c r="D77" s="12" t="s">
        <v>124</v>
      </c>
      <c r="E77" s="26">
        <v>368864</v>
      </c>
      <c r="F77" s="26">
        <v>203658</v>
      </c>
      <c r="G77" s="26">
        <v>76823</v>
      </c>
      <c r="H77" s="26">
        <v>113435</v>
      </c>
      <c r="I77" s="14" t="s">
        <v>125</v>
      </c>
    </row>
    <row r="78" spans="4:9" ht="15.75" x14ac:dyDescent="0.2">
      <c r="D78" s="12" t="s">
        <v>126</v>
      </c>
      <c r="E78" s="26">
        <v>450511</v>
      </c>
      <c r="F78" s="26">
        <v>388595</v>
      </c>
      <c r="G78" s="26">
        <v>106774</v>
      </c>
      <c r="H78" s="26">
        <v>47094</v>
      </c>
      <c r="I78" s="43" t="s">
        <v>127</v>
      </c>
    </row>
    <row r="79" spans="4:9" ht="15.75" x14ac:dyDescent="0.2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35000</v>
      </c>
      <c r="F82" s="26">
        <v>34974</v>
      </c>
      <c r="G82" s="26">
        <v>9610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415511</v>
      </c>
      <c r="F83" s="26">
        <v>353621</v>
      </c>
      <c r="G83" s="26">
        <v>97164</v>
      </c>
      <c r="H83" s="26">
        <v>47094</v>
      </c>
      <c r="I83" s="43" t="s">
        <v>137</v>
      </c>
    </row>
    <row r="84" spans="4:9" ht="15.75" x14ac:dyDescent="0.2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">
      <c r="D85" s="16" t="s">
        <v>138</v>
      </c>
      <c r="E85" s="29">
        <v>415511</v>
      </c>
      <c r="F85" s="29">
        <v>353621</v>
      </c>
      <c r="G85" s="29">
        <v>97164</v>
      </c>
      <c r="H85" s="29">
        <v>47094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16751</v>
      </c>
      <c r="F89" s="25">
        <v>16751</v>
      </c>
      <c r="G89" s="25">
        <v>58174</v>
      </c>
      <c r="H89" s="25">
        <v>34534</v>
      </c>
      <c r="I89" s="11" t="s">
        <v>143</v>
      </c>
    </row>
    <row r="90" spans="4:9" ht="15.75" x14ac:dyDescent="0.2">
      <c r="D90" s="12" t="s">
        <v>144</v>
      </c>
      <c r="E90" s="26">
        <v>2342767</v>
      </c>
      <c r="F90" s="26">
        <v>607034</v>
      </c>
      <c r="G90" s="26">
        <v>882225</v>
      </c>
      <c r="H90" s="26">
        <v>538210</v>
      </c>
      <c r="I90" s="14" t="s">
        <v>145</v>
      </c>
    </row>
    <row r="91" spans="4:9" ht="15.75" x14ac:dyDescent="0.2">
      <c r="D91" s="12" t="s">
        <v>146</v>
      </c>
      <c r="E91" s="26">
        <v>-3747702</v>
      </c>
      <c r="F91" s="26">
        <v>-3989372</v>
      </c>
      <c r="G91" s="26">
        <v>15145</v>
      </c>
      <c r="H91" s="26">
        <v>-48313</v>
      </c>
      <c r="I91" s="14" t="s">
        <v>147</v>
      </c>
    </row>
    <row r="92" spans="4:9" ht="15.75" x14ac:dyDescent="0.2">
      <c r="D92" s="12" t="s">
        <v>148</v>
      </c>
      <c r="E92" s="26">
        <v>1435727</v>
      </c>
      <c r="F92" s="26">
        <v>3382338</v>
      </c>
      <c r="G92" s="26">
        <v>-811270</v>
      </c>
      <c r="H92" s="26">
        <v>-476257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47543</v>
      </c>
      <c r="F94" s="29">
        <v>16751</v>
      </c>
      <c r="G94" s="29">
        <v>144274</v>
      </c>
      <c r="H94" s="29">
        <v>48174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0.90280000000000005</v>
      </c>
      <c r="F98" s="10">
        <f>+F8*100/F10</f>
        <v>3.4971733333333335</v>
      </c>
      <c r="G98" s="10">
        <f>+G8*100/G10</f>
        <v>0.40494666666666668</v>
      </c>
      <c r="H98" s="10">
        <f>+H8*100/H10</f>
        <v>0.55893333333333328</v>
      </c>
      <c r="I98" s="11" t="s">
        <v>155</v>
      </c>
    </row>
    <row r="99" spans="1:15" ht="15.75" x14ac:dyDescent="0.2">
      <c r="D99" s="12" t="s">
        <v>156</v>
      </c>
      <c r="E99" s="13">
        <f>+E85/E10</f>
        <v>8.3102200000000001E-2</v>
      </c>
      <c r="F99" s="13">
        <f>+F85/F10</f>
        <v>4.7149466666666667E-2</v>
      </c>
      <c r="G99" s="13">
        <f>+G85/G10</f>
        <v>1.29552E-2</v>
      </c>
      <c r="H99" s="13">
        <f>+H85/H10</f>
        <v>6.2792000000000004E-3</v>
      </c>
      <c r="I99" s="14" t="s">
        <v>157</v>
      </c>
    </row>
    <row r="100" spans="1:15" ht="15.75" x14ac:dyDescent="0.2">
      <c r="D100" s="12" t="s">
        <v>158</v>
      </c>
      <c r="E100" s="13">
        <f>+E56/E10</f>
        <v>0.05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">
      <c r="D101" s="12" t="s">
        <v>160</v>
      </c>
      <c r="E101" s="13">
        <f>+E60/E10</f>
        <v>1.0879208</v>
      </c>
      <c r="F101" s="13">
        <f>+F60/F10</f>
        <v>0.67144573333333335</v>
      </c>
      <c r="G101" s="13">
        <f>+G60/G10</f>
        <v>0.62524293333333336</v>
      </c>
      <c r="H101" s="13">
        <f>+H60/H10</f>
        <v>0.61276773333333334</v>
      </c>
      <c r="I101" s="14" t="s">
        <v>161</v>
      </c>
    </row>
    <row r="102" spans="1:15" ht="15.75" x14ac:dyDescent="0.2">
      <c r="D102" s="12" t="s">
        <v>162</v>
      </c>
      <c r="E102" s="13">
        <f>+E11/E85</f>
        <v>19.85507002221361</v>
      </c>
      <c r="F102" s="13">
        <f>+F11/F85</f>
        <v>20.997056170306628</v>
      </c>
      <c r="G102" s="13">
        <f>+G11/G85</f>
        <v>71.013955786093618</v>
      </c>
      <c r="H102" s="13">
        <f>+H11/H85</f>
        <v>144.92292011721239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3.0303030303030303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60.166878855192763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">
      <c r="D105" s="16" t="s">
        <v>168</v>
      </c>
      <c r="E105" s="46">
        <f>+E11/E60</f>
        <v>1.5166545211747031</v>
      </c>
      <c r="F105" s="46">
        <f>+F11/F60</f>
        <v>1.4744303982471256</v>
      </c>
      <c r="G105" s="46">
        <f>+G11/G60</f>
        <v>1.4714280657203749</v>
      </c>
      <c r="H105" s="46">
        <f>+H11/H60</f>
        <v>1.4850651405056576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24.924122688365635</v>
      </c>
      <c r="F107" s="51">
        <f>+F68*100/F66</f>
        <v>24.565922484459652</v>
      </c>
      <c r="G107" s="51">
        <f>+G68*100/G66</f>
        <v>21.268861237990233</v>
      </c>
      <c r="H107" s="51">
        <f>+H68*100/H66</f>
        <v>21.171810244051166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13.649170630166488</v>
      </c>
      <c r="F108" s="52">
        <f>+F76*100/F66</f>
        <v>13.942010944511431</v>
      </c>
      <c r="G108" s="52">
        <f>+G76*100/G66</f>
        <v>6.0878878563553318</v>
      </c>
      <c r="H108" s="52">
        <f>+H76*100/H66</f>
        <v>6.1487365384232353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6.9215933335909776</v>
      </c>
      <c r="F109" s="52">
        <f>+F83*100/F66</f>
        <v>8.3244624378586121</v>
      </c>
      <c r="G109" s="52">
        <f>+G83*100/G66</f>
        <v>3.221858394608351</v>
      </c>
      <c r="H109" s="52">
        <f>+H83*100/H66</f>
        <v>1.8038397955540983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3.349954472461846</v>
      </c>
      <c r="F110" s="52">
        <f t="shared" ref="F110:H110" si="0">F83*100/F30</f>
        <v>3.7360628356617718</v>
      </c>
      <c r="G110" s="52">
        <f t="shared" si="0"/>
        <v>1.7728641433647234</v>
      </c>
      <c r="H110" s="52">
        <f t="shared" si="0"/>
        <v>0.76048390378507635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7.6386258999736008</v>
      </c>
      <c r="F111" s="53">
        <f t="shared" ref="F111:H111" si="1">+F85*100/F60</f>
        <v>7.0220815065124151</v>
      </c>
      <c r="G111" s="53">
        <f t="shared" si="1"/>
        <v>2.0720266170674568</v>
      </c>
      <c r="H111" s="53">
        <f t="shared" si="1"/>
        <v>1.0247275857432006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56.144540702360835</v>
      </c>
      <c r="F113" s="10">
        <f>+F43*100/F30</f>
        <v>46.795507397672978</v>
      </c>
      <c r="G113" s="10">
        <f>+G43*100/G30</f>
        <v>14.438157851762472</v>
      </c>
      <c r="H113" s="10">
        <f>+H43*100/H30</f>
        <v>25.786724748556189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43.855459297639165</v>
      </c>
      <c r="F114" s="13">
        <f>+F60*100/F30</f>
        <v>53.204492602327022</v>
      </c>
      <c r="G114" s="13">
        <f>+G60*100/G30</f>
        <v>85.561842148237531</v>
      </c>
      <c r="H114" s="13">
        <f>+H60*100/H30</f>
        <v>74.213275251443818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2.2213471631820942</v>
      </c>
      <c r="F115" s="46">
        <f>+F76/F77</f>
        <v>2.9080762847518882</v>
      </c>
      <c r="G115" s="46">
        <f>+G76/G77</f>
        <v>2.3898702211577261</v>
      </c>
      <c r="H115" s="46">
        <f>+H76/H77</f>
        <v>1.4151628686031648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0.48398602908441357</v>
      </c>
      <c r="F117" s="10">
        <f>+F66/F30</f>
        <v>0.44880529686465109</v>
      </c>
      <c r="G117" s="10">
        <f>+G66/G30</f>
        <v>0.55026134802558035</v>
      </c>
      <c r="H117" s="10">
        <f>+H66/H30</f>
        <v>0.42159170989543066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0.60917345542958967</v>
      </c>
      <c r="F118" s="13">
        <f>+F66/F28</f>
        <v>0.60835659079920901</v>
      </c>
      <c r="G118" s="13">
        <f>+G66/G28</f>
        <v>0.86241113943134384</v>
      </c>
      <c r="H118" s="13">
        <f>+H66/H28</f>
        <v>0.69500313857821072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-21.724824029675201</v>
      </c>
      <c r="F119" s="46">
        <f>+F66/F122</f>
        <v>4.9111342847365451</v>
      </c>
      <c r="G119" s="46">
        <f>+G66/G122</f>
        <v>2.5291405396293727</v>
      </c>
      <c r="H119" s="46">
        <f>+H66/H122</f>
        <v>3.1033235070368961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0.90206231788978453</v>
      </c>
      <c r="F121" s="58">
        <f>+F23/F39</f>
        <v>1.55382550713725</v>
      </c>
      <c r="G121" s="58">
        <f>+G23/G39</f>
        <v>2.506899397321626</v>
      </c>
      <c r="H121" s="58">
        <f>+H23/H39</f>
        <v>1.5274886229542322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-276325</v>
      </c>
      <c r="F122" s="29">
        <f>+F23-F39</f>
        <v>864968</v>
      </c>
      <c r="G122" s="29">
        <f>+G23-G39</f>
        <v>1192411</v>
      </c>
      <c r="H122" s="29">
        <f>+H23-H39</f>
        <v>841280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2019-09-17T07:31:55Z</dcterms:modified>
</cp:coreProperties>
</file>